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0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Лист1!$A$8:$M$32</definedName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G24" i="1" l="1"/>
  <c r="E24" i="1"/>
  <c r="G9" i="1"/>
  <c r="F9" i="1"/>
  <c r="F24" i="1" l="1"/>
  <c r="F32" i="1" s="1"/>
  <c r="G32" i="1"/>
  <c r="H24" i="1"/>
  <c r="I24" i="1"/>
  <c r="J24" i="1"/>
  <c r="J9" i="1" l="1"/>
  <c r="J32" i="1" s="1"/>
  <c r="I9" i="1"/>
  <c r="I32" i="1" s="1"/>
  <c r="H9" i="1"/>
  <c r="H32" i="1" s="1"/>
  <c r="E9" i="1"/>
  <c r="E32" i="1" s="1"/>
</calcChain>
</file>

<file path=xl/sharedStrings.xml><?xml version="1.0" encoding="utf-8"?>
<sst xmlns="http://schemas.openxmlformats.org/spreadsheetml/2006/main" count="76" uniqueCount="74">
  <si>
    <t>руб.</t>
  </si>
  <si>
    <t>______________</t>
  </si>
  <si>
    <t>(подпись)</t>
  </si>
  <si>
    <t>(расшифровка подписи)</t>
  </si>
  <si>
    <t>"____" ________________ 20 ___ г.</t>
  </si>
  <si>
    <t>Налоговые и неналоговые доходы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</si>
  <si>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</si>
  <si>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</si>
  <si>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1 00 00000 00 0000 000</t>
  </si>
  <si>
    <t>Разные</t>
  </si>
  <si>
    <t>2 00 00000 00 0000 000</t>
  </si>
  <si>
    <t>НАЛОГОВЫЕ И НЕНАЛОГОВЫЕ ДОХОДЫ</t>
  </si>
  <si>
    <t>1 01 02010 01 0000 110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</si>
  <si>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</si>
  <si>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</si>
  <si>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</si>
  <si>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</si>
  <si>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</si>
  <si>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</si>
  <si>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</si>
  <si>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</si>
  <si>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</si>
  <si>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</si>
  <si>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</si>
  <si>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</si>
  <si>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</si>
  <si>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</si>
  <si>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</si>
  <si>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</si>
  <si>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</si>
  <si>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</si>
  <si>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</si>
  <si>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</si>
  <si>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/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</si>
  <si>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</si>
  <si>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</si>
  <si>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Невыясненные поступления, зачисляемые в бюджеты сельских поселений</t>
  </si>
  <si>
    <t xml:space="preserve"> 1 17 0105010 0000 180</t>
  </si>
  <si>
    <t>Глава сельсовета</t>
  </si>
  <si>
    <t>БЕЗВОЗМЕЗД-НЫЕ ПОСТУПЛЕНИЯ</t>
  </si>
  <si>
    <t>1 05 03010 01 0000 110</t>
  </si>
  <si>
    <t>Единый сельскохозяйственный налог</t>
  </si>
  <si>
    <t>Наименование главного администратора доходов бюджета сельсовета</t>
  </si>
  <si>
    <t>Показатели прогноза доходов бюджета сельсовета по источнику доходов бюджета, сформированные в целях составления и утверждения решения о бюджете</t>
  </si>
  <si>
    <t>Наименование группы источников доходов бюджета / наименование источника дохода бюджета</t>
  </si>
  <si>
    <t>Классификация доходов бюджета</t>
  </si>
  <si>
    <t>Код доходов бюджета</t>
  </si>
  <si>
    <t>Наименование кода доходов бюджета</t>
  </si>
  <si>
    <t>Сумма на очередной финансовый год (руб.)</t>
  </si>
  <si>
    <t>Сумма на первый год планового периода (руб.)</t>
  </si>
  <si>
    <t>Сумма на второй год планового периода (руб.)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</si>
  <si>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</si>
  <si>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Реестр источников доходов бюджета сельсовета</t>
  </si>
  <si>
    <t>Администрация Сосновоборского сельсовета</t>
  </si>
  <si>
    <t>на " 01 " января 2020 года</t>
  </si>
  <si>
    <t>Уточненный план доходов бюджета сельсовета  на 01.10.2019</t>
  </si>
  <si>
    <t>Кассовые поступления в текущем финансовом году (по состоянию на 01.10.2019)</t>
  </si>
  <si>
    <t>Оценка исполнения 2019 г. (текущий финансовый год)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</si>
  <si>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</si>
  <si>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</si>
  <si>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1 01 02020 01 0000 110</t>
  </si>
  <si>
    <t>1 01 02030 01 0000 110</t>
  </si>
  <si>
    <t>1 09 04053 10 0000 110</t>
  </si>
  <si>
    <t xml:space="preserve"> Земельный налог (по обязательствам, возникшим до 1 января 2006 года), мобилизуемый на территориях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</si>
  <si>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</si>
  <si>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2 18 60010 10 0000 150</t>
  </si>
  <si>
    <t>Субсидии бюджетам бюджетной системы Российской Федерации (межбюджетные субсидии)</t>
  </si>
  <si>
    <t>2 02 15001 10 0000 150</t>
  </si>
  <si>
    <t>2 02 29999 00 0000 150</t>
  </si>
  <si>
    <t>2 02 35118 10 0000 150</t>
  </si>
  <si>
    <t>2 02 40014 10 0000 150</t>
  </si>
  <si>
    <t>2 02 49999 10 0000 150</t>
  </si>
  <si>
    <t xml:space="preserve"> 2 19 60010 10 0000 150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</si>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</sst>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</font>
    <font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0" fillId="0" borderId="8">
      <alignment horizontal="left" wrapText="1" indent="2"/>
    </xf>
    <xf numFmtId="49" fontId="10" fillId="0" borderId="9">
      <alignment horizontal="center"/>
    </xf>
    <xf numFmtId="0" fontId="13" fillId="0" borderId="8">
      <alignment horizontal="left" wrapText="1" indent="2"/>
    </xf>
    <xf numFmtId="49" fontId="10" fillId="0" borderId="9">
      <alignment horizontal="center"/>
    </xf>
    <xf numFmtId="4" fontId="10" fillId="0" borderId="9">
      <alignment horizontal="right"/>
    </xf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1" fillId="0" borderId="0" xfId="0" applyNumberFormat="1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4" fontId="6" fillId="0" borderId="1" xfId="0" applyNumberFormat="1" applyFont="1" applyBorder="1"/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4" fontId="12" fillId="0" borderId="1" xfId="0" applyNumberFormat="1" applyFont="1" applyBorder="1"/>
    <xf numFmtId="4" fontId="5" fillId="0" borderId="1" xfId="0" applyNumberFormat="1" applyFont="1" applyBorder="1"/>
    <xf numFmtId="49" fontId="8" fillId="0" borderId="5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9" xfId="2" applyNumberFormat="1" applyFont="1" applyProtection="1">
      <alignment horizontal="center"/>
    </xf>
    <xf numFmtId="4" fontId="1" fillId="0" borderId="5" xfId="0" applyNumberFormat="1" applyFont="1" applyBorder="1"/>
    <xf numFmtId="0" fontId="9" fillId="0" borderId="1" xfId="1" applyNumberFormat="1" applyFont="1" applyBorder="1" applyAlignment="1" applyProtection="1">
      <alignment wrapText="1"/>
    </xf>
    <xf numFmtId="49" fontId="9" fillId="0" borderId="10" xfId="2" applyNumberFormat="1" applyFont="1" applyBorder="1" applyAlignment="1" applyProtection="1">
      <alignment horizontal="center"/>
    </xf>
    <xf numFmtId="0" fontId="9" fillId="0" borderId="11" xfId="1" applyNumberFormat="1" applyFont="1" applyBorder="1" applyAlignment="1" applyProtection="1">
      <alignment horizontal="justify" vertical="center" wrapText="1"/>
    </xf>
    <xf numFmtId="0" fontId="9" fillId="0" borderId="1" xfId="1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8" xfId="3" applyNumberFormat="1" applyFont="1" applyAlignment="1" applyProtection="1">
      <alignment vertical="top" wrapText="1"/>
    </xf>
    <xf numFmtId="49" fontId="9" fillId="0" borderId="9" xfId="4" applyFont="1" applyProtection="1">
      <alignment horizontal="center"/>
    </xf>
    <xf numFmtId="4" fontId="9" fillId="0" borderId="9" xfId="5" applyFont="1" applyProtection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7" xfId="0" applyFont="1" applyBorder="1"/>
    <xf numFmtId="164" fontId="15" fillId="0" borderId="1" xfId="0" applyNumberFormat="1" applyFont="1" applyFill="1" applyBorder="1" applyAlignment="1">
      <alignment horizontal="justify" vertical="center" wrapText="1"/>
    </xf>
  </cellXfs>
  <cellStyles count="6">
    <cellStyle name="xl31" xfId="3"/>
    <cellStyle name="xl34" xfId="1"/>
    <cellStyle name="xl43" xfId="4"/>
    <cellStyle name="xl45" xfId="5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66" zoomScaleNormal="66" workbookViewId="0">
      <pane ySplit="7" topLeftCell="A30" activePane="bottomLeft" state="frozenSplit"/>
      <selection activeCell="A8" sqref="A8"/>
      <selection pane="bottomLeft" activeCell="I50" sqref="I50"/>
    </sheetView>
  </sheetViews>
  <sheetFormatPr defaultColWidth="9.109375" defaultRowHeight="13.8" x14ac:dyDescent="0.25"/>
  <cols>
    <col min="1" max="1" width="17.5546875" style="1" customWidth="1"/>
    <col min="2" max="2" width="25.88671875" style="1" customWidth="1"/>
    <col min="3" max="3" width="42.44140625" style="1" customWidth="1"/>
    <col min="4" max="4" width="25.6640625" style="1" hidden="1" customWidth="1"/>
    <col min="5" max="5" width="16.109375" style="1" customWidth="1"/>
    <col min="6" max="6" width="18.44140625" style="1" customWidth="1"/>
    <col min="7" max="7" width="16.33203125" style="1" customWidth="1"/>
    <col min="8" max="8" width="16" style="1" customWidth="1"/>
    <col min="9" max="9" width="16.109375" style="1" customWidth="1"/>
    <col min="10" max="10" width="16.33203125" style="1" customWidth="1"/>
    <col min="11" max="11" width="9.109375" style="1"/>
    <col min="12" max="12" width="15.33203125" style="1" customWidth="1"/>
    <col min="13" max="13" width="20.109375" style="1" customWidth="1"/>
    <col min="14" max="16384" width="9.109375" style="1"/>
  </cols>
  <sheetData>
    <row r="1" spans="1:13" ht="24.75" customHeight="1" x14ac:dyDescent="0.3">
      <c r="C1" s="36" t="s">
        <v>52</v>
      </c>
      <c r="D1" s="36"/>
      <c r="E1" s="36"/>
      <c r="F1" s="36"/>
      <c r="G1" s="36"/>
      <c r="H1" s="36"/>
      <c r="I1" s="36"/>
    </row>
    <row r="2" spans="1:13" ht="15" customHeight="1" x14ac:dyDescent="0.3">
      <c r="B2" s="36"/>
      <c r="C2" s="36"/>
      <c r="D2" s="36"/>
      <c r="E2" s="36"/>
      <c r="F2" s="36"/>
      <c r="G2" s="36"/>
    </row>
    <row r="3" spans="1:13" ht="19.5" customHeight="1" x14ac:dyDescent="0.25">
      <c r="C3" s="37" t="s">
        <v>54</v>
      </c>
      <c r="D3" s="37"/>
      <c r="E3" s="37"/>
      <c r="F3" s="37"/>
      <c r="G3" s="37"/>
      <c r="H3" s="37"/>
      <c r="I3" s="37"/>
    </row>
    <row r="4" spans="1:13" ht="15" customHeight="1" x14ac:dyDescent="0.25">
      <c r="J4" s="7" t="s">
        <v>0</v>
      </c>
    </row>
    <row r="5" spans="1:13" ht="80.25" customHeight="1" x14ac:dyDescent="0.25">
      <c r="A5" s="34" t="s">
        <v>44</v>
      </c>
      <c r="B5" s="39" t="s">
        <v>45</v>
      </c>
      <c r="C5" s="40"/>
      <c r="D5" s="34" t="s">
        <v>42</v>
      </c>
      <c r="E5" s="34" t="s">
        <v>55</v>
      </c>
      <c r="F5" s="34" t="s">
        <v>56</v>
      </c>
      <c r="G5" s="34" t="s">
        <v>57</v>
      </c>
      <c r="H5" s="39" t="s">
        <v>43</v>
      </c>
      <c r="I5" s="41"/>
      <c r="J5" s="40"/>
    </row>
    <row r="6" spans="1:13" ht="89.25" customHeight="1" x14ac:dyDescent="0.3">
      <c r="A6" s="35"/>
      <c r="B6" s="30" t="s">
        <v>46</v>
      </c>
      <c r="C6" s="30" t="s">
        <v>47</v>
      </c>
      <c r="D6" s="35"/>
      <c r="E6" s="35"/>
      <c r="F6" s="35"/>
      <c r="G6" s="35"/>
      <c r="H6" s="6" t="s">
        <v>48</v>
      </c>
      <c r="I6" s="6" t="s">
        <v>49</v>
      </c>
      <c r="J6" s="6" t="s">
        <v>50</v>
      </c>
    </row>
    <row r="7" spans="1:13" s="4" customFormat="1" ht="12" x14ac:dyDescent="0.25">
      <c r="A7" s="3">
        <v>1</v>
      </c>
      <c r="B7" s="3">
        <v>4</v>
      </c>
      <c r="C7" s="3">
        <v>5</v>
      </c>
      <c r="D7" s="3">
        <v>2</v>
      </c>
      <c r="E7" s="3">
        <v>6</v>
      </c>
      <c r="F7" s="3">
        <v>7</v>
      </c>
      <c r="G7" s="3">
        <v>8</v>
      </c>
      <c r="H7" s="3">
        <v>9</v>
      </c>
      <c r="I7" s="3">
        <v>10</v>
      </c>
      <c r="J7" s="3">
        <v>11</v>
      </c>
    </row>
    <row r="8" spans="1:13" s="8" customFormat="1" ht="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42" x14ac:dyDescent="0.3">
      <c r="A9" s="12" t="s">
        <v>5</v>
      </c>
      <c r="B9" s="21" t="s">
        <v>8</v>
      </c>
      <c r="C9" s="16" t="s">
        <v>11</v>
      </c>
      <c r="D9" s="13" t="s">
        <v>9</v>
      </c>
      <c r="E9" s="14">
        <f>E10+E14+E15+E16+E17+E20+E21+E13+E19+E22</f>
        <v>1582766.4</v>
      </c>
      <c r="F9" s="14">
        <f>F10+F14+F15+F16+F17+F20+F21+F13+F19+F22+F11+F12+F18</f>
        <v>1086789.49</v>
      </c>
      <c r="G9" s="14">
        <f>G10+G14+G15+G16+G17+G20+G21+G13+G19+G22+G11+G12</f>
        <v>1478250.4799999997</v>
      </c>
      <c r="H9" s="14">
        <f t="shared" ref="H9:J9" si="0">H10+H14+H15+H16+H17+H20+H21+H13+H19+H22</f>
        <v>1596537.8699999999</v>
      </c>
      <c r="I9" s="14">
        <f t="shared" si="0"/>
        <v>1653372.4499999997</v>
      </c>
      <c r="J9" s="14">
        <f t="shared" si="0"/>
        <v>1714399.72</v>
      </c>
      <c r="L9" s="11"/>
      <c r="M9" s="11"/>
    </row>
    <row r="10" spans="1:13" ht="109.8" customHeight="1" x14ac:dyDescent="0.3">
      <c r="A10" s="2"/>
      <c r="B10" s="22" t="s">
        <v>12</v>
      </c>
      <c r="C10" s="17" t="s">
        <v>7</v>
      </c>
      <c r="D10" s="9" t="s">
        <v>6</v>
      </c>
      <c r="E10" s="10">
        <v>999003.2</v>
      </c>
      <c r="F10" s="33">
        <v>626956.09</v>
      </c>
      <c r="G10" s="10">
        <v>845367.46</v>
      </c>
      <c r="H10" s="18">
        <v>690560</v>
      </c>
      <c r="I10" s="19">
        <v>746495.36</v>
      </c>
      <c r="J10" s="19">
        <v>806588.23</v>
      </c>
    </row>
    <row r="11" spans="1:13" ht="94.2" customHeight="1" x14ac:dyDescent="0.3">
      <c r="A11" s="2"/>
      <c r="B11" s="32" t="s">
        <v>60</v>
      </c>
      <c r="C11" s="31" t="s">
        <v>58</v>
      </c>
      <c r="D11" s="9"/>
      <c r="E11" s="10">
        <v>0</v>
      </c>
      <c r="F11" s="33">
        <v>635.74</v>
      </c>
      <c r="G11" s="10">
        <v>635.74</v>
      </c>
      <c r="H11" s="18">
        <v>0</v>
      </c>
      <c r="I11" s="19">
        <v>0</v>
      </c>
      <c r="J11" s="19">
        <v>0</v>
      </c>
    </row>
    <row r="12" spans="1:13" ht="63" customHeight="1" x14ac:dyDescent="0.3">
      <c r="A12" s="2"/>
      <c r="B12" s="32" t="s">
        <v>61</v>
      </c>
      <c r="C12" s="31" t="s">
        <v>59</v>
      </c>
      <c r="D12" s="9"/>
      <c r="E12" s="10">
        <v>0</v>
      </c>
      <c r="F12" s="33">
        <v>-2812.24</v>
      </c>
      <c r="G12" s="10">
        <v>0</v>
      </c>
      <c r="H12" s="18">
        <v>0</v>
      </c>
      <c r="I12" s="19">
        <v>0</v>
      </c>
      <c r="J12" s="19">
        <v>0</v>
      </c>
    </row>
    <row r="13" spans="1:13" ht="22.8" customHeight="1" x14ac:dyDescent="0.3">
      <c r="A13" s="2"/>
      <c r="B13" s="22" t="s">
        <v>40</v>
      </c>
      <c r="C13" s="17" t="s">
        <v>41</v>
      </c>
      <c r="D13" s="9"/>
      <c r="E13" s="10">
        <v>36763.199999999997</v>
      </c>
      <c r="F13" s="10">
        <v>44615.44</v>
      </c>
      <c r="G13" s="10">
        <v>44615.44</v>
      </c>
      <c r="H13" s="18">
        <v>23059.67</v>
      </c>
      <c r="I13" s="19">
        <v>23958.89</v>
      </c>
      <c r="J13" s="19">
        <v>24893.29</v>
      </c>
    </row>
    <row r="14" spans="1:13" ht="81.75" customHeight="1" x14ac:dyDescent="0.3">
      <c r="A14" s="2"/>
      <c r="B14" s="22" t="s">
        <v>13</v>
      </c>
      <c r="C14" s="17" t="s">
        <v>14</v>
      </c>
      <c r="D14" s="9"/>
      <c r="E14" s="10">
        <v>61000</v>
      </c>
      <c r="F14" s="10">
        <v>101631.84</v>
      </c>
      <c r="G14" s="10">
        <v>101631.84</v>
      </c>
      <c r="H14" s="18">
        <v>265000</v>
      </c>
      <c r="I14" s="18">
        <v>265000</v>
      </c>
      <c r="J14" s="18">
        <v>265000</v>
      </c>
    </row>
    <row r="15" spans="1:13" ht="62.4" x14ac:dyDescent="0.3">
      <c r="A15" s="2"/>
      <c r="B15" s="22" t="s">
        <v>15</v>
      </c>
      <c r="C15" s="17" t="s">
        <v>16</v>
      </c>
      <c r="D15" s="9"/>
      <c r="E15" s="10">
        <v>122000</v>
      </c>
      <c r="F15" s="10">
        <v>81254.94</v>
      </c>
      <c r="G15" s="10">
        <v>122000</v>
      </c>
      <c r="H15" s="18">
        <v>127000</v>
      </c>
      <c r="I15" s="18">
        <v>127000</v>
      </c>
      <c r="J15" s="18">
        <v>127000</v>
      </c>
    </row>
    <row r="16" spans="1:13" ht="62.4" x14ac:dyDescent="0.3">
      <c r="A16" s="2"/>
      <c r="B16" s="22" t="s">
        <v>17</v>
      </c>
      <c r="C16" s="17" t="s">
        <v>18</v>
      </c>
      <c r="D16" s="9"/>
      <c r="E16" s="10">
        <v>234000</v>
      </c>
      <c r="F16" s="10">
        <v>159012.4</v>
      </c>
      <c r="G16" s="10">
        <v>234000</v>
      </c>
      <c r="H16" s="18">
        <v>391000</v>
      </c>
      <c r="I16" s="18">
        <v>391000</v>
      </c>
      <c r="J16" s="18">
        <v>391000</v>
      </c>
    </row>
    <row r="17" spans="1:10" ht="106.8" customHeight="1" x14ac:dyDescent="0.3">
      <c r="A17" s="2"/>
      <c r="B17" s="22" t="s">
        <v>19</v>
      </c>
      <c r="C17" s="17" t="s">
        <v>20</v>
      </c>
      <c r="D17" s="9" t="s">
        <v>53</v>
      </c>
      <c r="E17" s="10">
        <v>20000</v>
      </c>
      <c r="F17" s="10">
        <v>7390</v>
      </c>
      <c r="G17" s="10">
        <v>20000</v>
      </c>
      <c r="H17" s="18">
        <v>20000</v>
      </c>
      <c r="I17" s="18">
        <v>20000</v>
      </c>
      <c r="J17" s="18">
        <v>20000</v>
      </c>
    </row>
    <row r="18" spans="1:10" ht="60" customHeight="1" x14ac:dyDescent="0.3">
      <c r="A18" s="2"/>
      <c r="B18" s="22" t="s">
        <v>62</v>
      </c>
      <c r="C18" s="17" t="s">
        <v>63</v>
      </c>
      <c r="D18" s="9" t="s">
        <v>53</v>
      </c>
      <c r="E18" s="10">
        <v>0</v>
      </c>
      <c r="F18" s="10">
        <v>2.59</v>
      </c>
      <c r="G18" s="10">
        <v>2.59</v>
      </c>
      <c r="H18" s="18">
        <v>0</v>
      </c>
      <c r="I18" s="18">
        <v>0</v>
      </c>
      <c r="J18" s="18">
        <v>0</v>
      </c>
    </row>
    <row r="19" spans="1:10" ht="109.8" customHeight="1" x14ac:dyDescent="0.3">
      <c r="A19" s="2"/>
      <c r="B19" s="22" t="s">
        <v>21</v>
      </c>
      <c r="C19" s="25" t="s">
        <v>22</v>
      </c>
      <c r="D19" s="9"/>
      <c r="E19" s="24">
        <v>50000</v>
      </c>
      <c r="F19" s="10">
        <v>26612.44</v>
      </c>
      <c r="G19" s="10">
        <v>50000</v>
      </c>
      <c r="H19" s="18">
        <v>50000</v>
      </c>
      <c r="I19" s="18">
        <v>50000</v>
      </c>
      <c r="J19" s="18">
        <v>50000</v>
      </c>
    </row>
    <row r="20" spans="1:10" ht="90.6" customHeight="1" x14ac:dyDescent="0.3">
      <c r="A20" s="2"/>
      <c r="B20" s="22" t="s">
        <v>23</v>
      </c>
      <c r="C20" s="17" t="s">
        <v>24</v>
      </c>
      <c r="D20" s="9"/>
      <c r="E20" s="10">
        <v>50000</v>
      </c>
      <c r="F20" s="10">
        <v>34794.92</v>
      </c>
      <c r="G20" s="10">
        <v>50000</v>
      </c>
      <c r="H20" s="18">
        <v>0</v>
      </c>
      <c r="I20" s="18">
        <v>0</v>
      </c>
      <c r="J20" s="18">
        <v>0</v>
      </c>
    </row>
    <row r="21" spans="1:10" ht="105.6" customHeight="1" x14ac:dyDescent="0.3">
      <c r="A21" s="2"/>
      <c r="B21" s="22" t="s">
        <v>25</v>
      </c>
      <c r="C21" s="17" t="s">
        <v>26</v>
      </c>
      <c r="D21" s="9"/>
      <c r="E21" s="10">
        <v>0</v>
      </c>
      <c r="F21" s="10">
        <v>0</v>
      </c>
      <c r="G21" s="10">
        <v>0</v>
      </c>
      <c r="H21" s="18">
        <v>29918.2</v>
      </c>
      <c r="I21" s="18">
        <v>29918.2</v>
      </c>
      <c r="J21" s="18">
        <v>29918.2</v>
      </c>
    </row>
    <row r="22" spans="1:10" ht="62.4" x14ac:dyDescent="0.3">
      <c r="A22" s="2"/>
      <c r="B22" s="26" t="s">
        <v>27</v>
      </c>
      <c r="C22" s="28" t="s">
        <v>28</v>
      </c>
      <c r="D22" s="9"/>
      <c r="E22" s="24">
        <v>10000</v>
      </c>
      <c r="F22" s="10">
        <v>6695.33</v>
      </c>
      <c r="G22" s="10">
        <v>10000</v>
      </c>
      <c r="H22" s="18">
        <v>0</v>
      </c>
      <c r="I22" s="19">
        <v>0</v>
      </c>
      <c r="J22" s="19">
        <v>0</v>
      </c>
    </row>
    <row r="23" spans="1:10" ht="42.75" hidden="1" customHeight="1" x14ac:dyDescent="0.3">
      <c r="A23" s="2"/>
      <c r="B23" s="23" t="s">
        <v>37</v>
      </c>
      <c r="C23" s="27" t="s">
        <v>36</v>
      </c>
      <c r="D23" s="9"/>
      <c r="E23" s="10"/>
      <c r="F23" s="10"/>
      <c r="G23" s="10"/>
      <c r="H23" s="18"/>
      <c r="I23" s="19"/>
      <c r="J23" s="19"/>
    </row>
    <row r="24" spans="1:10" ht="19.2" customHeight="1" x14ac:dyDescent="0.3">
      <c r="A24" s="46" t="s">
        <v>39</v>
      </c>
      <c r="B24" s="21" t="s">
        <v>10</v>
      </c>
      <c r="C24" s="16" t="s">
        <v>29</v>
      </c>
      <c r="D24" s="9" t="s">
        <v>53</v>
      </c>
      <c r="E24" s="20">
        <f>E25+E27+E28+E29+E30+E31+E26</f>
        <v>8249071.46</v>
      </c>
      <c r="F24" s="20">
        <f t="shared" ref="F24:J24" si="1">F25+F27+F28+F29+F30+F31+F26</f>
        <v>5549921.6100000003</v>
      </c>
      <c r="G24" s="20">
        <f>G25+G27+G28+G29+G30+G31+G26</f>
        <v>8182531.46</v>
      </c>
      <c r="H24" s="20">
        <f t="shared" si="1"/>
        <v>8221153.4800000004</v>
      </c>
      <c r="I24" s="20">
        <f t="shared" si="1"/>
        <v>8266786.7300000004</v>
      </c>
      <c r="J24" s="20">
        <f t="shared" si="1"/>
        <v>7914566.7300000004</v>
      </c>
    </row>
    <row r="25" spans="1:10" ht="33" customHeight="1" x14ac:dyDescent="0.3">
      <c r="A25" s="2"/>
      <c r="B25" s="22" t="s">
        <v>67</v>
      </c>
      <c r="C25" s="17" t="s">
        <v>30</v>
      </c>
      <c r="D25" s="9"/>
      <c r="E25" s="10">
        <v>6432059</v>
      </c>
      <c r="F25" s="10">
        <v>4740492.66</v>
      </c>
      <c r="G25" s="10">
        <v>6365519</v>
      </c>
      <c r="H25" s="18">
        <v>5748701</v>
      </c>
      <c r="I25" s="19">
        <v>5830821</v>
      </c>
      <c r="J25" s="19">
        <v>5918360</v>
      </c>
    </row>
    <row r="26" spans="1:10" ht="46.8" x14ac:dyDescent="0.3">
      <c r="A26" s="2"/>
      <c r="B26" s="22" t="s">
        <v>68</v>
      </c>
      <c r="C26" s="17" t="s">
        <v>66</v>
      </c>
      <c r="D26" s="9"/>
      <c r="E26" s="10">
        <v>323964.03999999998</v>
      </c>
      <c r="F26" s="10">
        <v>323964.03999999998</v>
      </c>
      <c r="G26" s="10">
        <v>323964.03999999998</v>
      </c>
      <c r="H26" s="18">
        <v>0</v>
      </c>
      <c r="I26" s="19">
        <v>0</v>
      </c>
      <c r="J26" s="19">
        <v>0</v>
      </c>
    </row>
    <row r="27" spans="1:10" ht="66" customHeight="1" x14ac:dyDescent="0.3">
      <c r="A27" s="2"/>
      <c r="B27" s="22" t="s">
        <v>69</v>
      </c>
      <c r="C27" s="17" t="s">
        <v>31</v>
      </c>
      <c r="D27" s="9"/>
      <c r="E27" s="10">
        <v>460300</v>
      </c>
      <c r="F27" s="10">
        <v>295561.71000000002</v>
      </c>
      <c r="G27" s="10">
        <v>460300</v>
      </c>
      <c r="H27" s="18">
        <v>458400</v>
      </c>
      <c r="I27" s="19">
        <v>458400</v>
      </c>
      <c r="J27" s="19">
        <v>0</v>
      </c>
    </row>
    <row r="28" spans="1:10" ht="107.4" customHeight="1" x14ac:dyDescent="0.3">
      <c r="A28" s="2"/>
      <c r="B28" s="22" t="s">
        <v>70</v>
      </c>
      <c r="C28" s="17" t="s">
        <v>35</v>
      </c>
      <c r="D28" s="9"/>
      <c r="E28" s="10">
        <v>1005162.22</v>
      </c>
      <c r="F28" s="10">
        <v>162317</v>
      </c>
      <c r="G28" s="10">
        <v>1005162.22</v>
      </c>
      <c r="H28" s="18">
        <v>1382147.48</v>
      </c>
      <c r="I28" s="19">
        <v>1375268.73</v>
      </c>
      <c r="J28" s="19">
        <v>1375268.73</v>
      </c>
    </row>
    <row r="29" spans="1:10" ht="46.8" x14ac:dyDescent="0.3">
      <c r="A29" s="2"/>
      <c r="B29" s="22" t="s">
        <v>71</v>
      </c>
      <c r="C29" s="17" t="s">
        <v>32</v>
      </c>
      <c r="D29" s="9"/>
      <c r="E29" s="10">
        <v>15000</v>
      </c>
      <c r="F29" s="10">
        <v>15000</v>
      </c>
      <c r="G29" s="10">
        <v>15000</v>
      </c>
      <c r="H29" s="18">
        <v>631905</v>
      </c>
      <c r="I29" s="18">
        <v>602297</v>
      </c>
      <c r="J29" s="18">
        <v>620938</v>
      </c>
    </row>
    <row r="30" spans="1:10" ht="78" customHeight="1" x14ac:dyDescent="0.3">
      <c r="A30" s="2"/>
      <c r="B30" s="22" t="s">
        <v>65</v>
      </c>
      <c r="C30" s="17" t="s">
        <v>64</v>
      </c>
      <c r="D30" s="9"/>
      <c r="E30" s="10">
        <v>12586.2</v>
      </c>
      <c r="F30" s="10">
        <v>12586.2</v>
      </c>
      <c r="G30" s="10">
        <v>12586.2</v>
      </c>
      <c r="H30" s="18">
        <v>0</v>
      </c>
      <c r="I30" s="18">
        <v>0</v>
      </c>
      <c r="J30" s="18">
        <v>0</v>
      </c>
    </row>
    <row r="31" spans="1:10" ht="12.6" hidden="1" customHeight="1" x14ac:dyDescent="0.3">
      <c r="A31" s="2"/>
      <c r="B31" s="22" t="s">
        <v>72</v>
      </c>
      <c r="C31" s="17" t="s">
        <v>51</v>
      </c>
      <c r="D31" s="9"/>
      <c r="E31" s="10"/>
      <c r="F31" s="10"/>
      <c r="G31" s="10"/>
      <c r="H31" s="18"/>
      <c r="I31" s="18"/>
      <c r="J31" s="18"/>
    </row>
    <row r="32" spans="1:10" ht="15.6" x14ac:dyDescent="0.25">
      <c r="A32" s="2"/>
      <c r="B32" s="15" t="s">
        <v>33</v>
      </c>
      <c r="C32" s="16" t="s">
        <v>34</v>
      </c>
      <c r="D32" s="9"/>
      <c r="E32" s="20">
        <f>E9+E24</f>
        <v>9831837.8599999994</v>
      </c>
      <c r="F32" s="20">
        <f t="shared" ref="F32:J32" si="2">F9+F24</f>
        <v>6636711.1000000006</v>
      </c>
      <c r="G32" s="20">
        <f t="shared" si="2"/>
        <v>9660781.9399999995</v>
      </c>
      <c r="H32" s="20">
        <f t="shared" si="2"/>
        <v>9817691.3499999996</v>
      </c>
      <c r="I32" s="20">
        <f t="shared" si="2"/>
        <v>9920159.1799999997</v>
      </c>
      <c r="J32" s="20">
        <f t="shared" si="2"/>
        <v>9628966.4500000011</v>
      </c>
    </row>
    <row r="34" spans="1:6" s="42" customFormat="1" ht="21" x14ac:dyDescent="0.4">
      <c r="A34" s="42" t="s">
        <v>38</v>
      </c>
      <c r="B34" s="43" t="s">
        <v>1</v>
      </c>
      <c r="C34" s="43"/>
      <c r="D34" s="44"/>
      <c r="F34" s="45" t="s">
        <v>73</v>
      </c>
    </row>
    <row r="35" spans="1:6" x14ac:dyDescent="0.25">
      <c r="B35" s="38" t="s">
        <v>2</v>
      </c>
      <c r="C35" s="38"/>
      <c r="D35" s="29"/>
      <c r="F35" s="4" t="s">
        <v>3</v>
      </c>
    </row>
    <row r="37" spans="1:6" x14ac:dyDescent="0.25">
      <c r="A37" s="1" t="s">
        <v>4</v>
      </c>
    </row>
    <row r="46" spans="1:6" x14ac:dyDescent="0.25">
      <c r="A46" s="5"/>
    </row>
    <row r="47" spans="1:6" x14ac:dyDescent="0.25">
      <c r="A47" s="5"/>
    </row>
  </sheetData>
  <autoFilter ref="A8:M32"/>
  <mergeCells count="12">
    <mergeCell ref="C1:I1"/>
    <mergeCell ref="C3:I3"/>
    <mergeCell ref="B34:C34"/>
    <mergeCell ref="B35:C35"/>
    <mergeCell ref="B2:G2"/>
    <mergeCell ref="B5:C5"/>
    <mergeCell ref="H5:J5"/>
    <mergeCell ref="A5:A6"/>
    <mergeCell ref="E5:E6"/>
    <mergeCell ref="F5:F6"/>
    <mergeCell ref="G5:G6"/>
    <mergeCell ref="D5:D6"/>
  </mergeCells>
  <pageMargins left="0.39370078740157483" right="0" top="0" bottom="0" header="0.51181102362204722" footer="0.31496062992125984"/>
  <pageSetup paperSize="9" scale="76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2019-11-13T03:46:20Z</dcterms:modified>
</cp:coreProperties>
</file>